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zechia\"/>
    </mc:Choice>
  </mc:AlternateContent>
  <xr:revisionPtr revIDLastSave="0" documentId="13_ncr:1_{29ABBE2B-B0BD-4161-854F-7EE1E5E4DB8D}"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<sst xmlns="http://schemas.openxmlformats.org/spreadsheetml/2006/main" count="176" uniqueCount="129">
  <si>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</si>
  <si>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</si>
  <si>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</si>
  <si>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</si>
  <si>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</si>
  <si>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</si>
  <si>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</si>
  <si>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</si>
  <si>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</si>
  <si>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</si>
  <si>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</si>
  <si>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</si>
  <si>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</si>
  <si>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</si>
  <si>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</si>
  <si>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</si>
  <si>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</si>
  <si>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</si>
  <si>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</si>
  <si>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</si>
  <si>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</si>
  <si>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</si>
  <si>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</si>
  <si>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</si>
  <si>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</si>
  <si>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</si>
  <si>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</si>
  <si>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</si>
  <si>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</si>
  <si>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</si>
  <si>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</si>
  <si>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</si>
  <si>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</si>
  <si>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</si>
  <si>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</si>
  <si>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</si>
  <si>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</si>
  <si>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</si>
  <si>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</si>
  <si>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</si>
  <si>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</si>
  <si>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</si>
  <si>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</si>
  <si>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</si>
  <si>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</si>
  <si>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</si>
  <si>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</si>
  <si>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</si>
  <si>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</si>
  <si>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</si>
  <si>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</si>
  <si>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</si>
  <si>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</si>
  <si>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</si>
  <si>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</si>
  <si>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</si>
  <si>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</si>
  <si>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</si>
  <si>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</si>
  <si>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</si>
  <si>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</si>
  <si>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</si>
  <si>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</si>
  <si>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</si>
  <si>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</si>
  <si>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</si>
  <si>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</si>
  <si>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</si>
  <si>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</si>
  <si>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</si>
  <si>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</si>
  <si>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</si>
  <si>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</si>
  <si>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</si>
  <si>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</si>
  <si>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</si>
  <si>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</si>
  <si>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</si>
  <si>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</si>
  <si>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</si>
  <si>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</si>
  <si>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</si>
  <si>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</si>
  <si>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</si>
  <si>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</si>
  <si>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</si>
  <si>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</si>
  <si>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</si>
  <si>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</si>
  <si>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</si>
  <si>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</si>
  <si>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</si>
  <si>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</si>
  <si>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</si>
  <si>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</si>
  <si>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</si>
  <si>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</si>
  <si>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</si>
  <si>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</si>
  <si>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</si>
  <si>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</si>
  <si>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</si>
  <si>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</si>
  <si>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</si>
  <si>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</si>
  <si>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</si>
  <si>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</si>
  <si>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</si>
  <si>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</si>
  <si>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</si>
  <si>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</si>
  <si>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</si>
  <si>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</si>
  <si>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</si>
  <si>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</si>
  <si>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the Environment</t>
  </si>
  <si>
    <t>Nevajgluj a.s.</t>
  </si>
  <si>
    <t xml:space="preserve">The data for tobacco products are not public, however the operators use information system designated for reporting responsibilities (ISPOP) - www.ispop.cz. Further, some information can be found on the collective scheme operator website - www.nevajgluj.cz. </t>
  </si>
  <si>
    <t xml:space="preserve">Producer responsibility organisation responsible for extended responsibility of tobacco producers - fees to municipalities, awareness raising, data collection and reporting towards the ministry. </t>
  </si>
  <si>
    <t>100</t>
  </si>
  <si>
    <t xml:space="preserve">The data (from EPR system Nevajguj) are collected by the producer responsibility organisation, reported via national reporting system (ISPOP), processed and validated by Czech Environmental Information Agency (CENIA) and put forward to the ministry for further use. </t>
  </si>
  <si>
    <t>supervision of PRO activities, consolidating data, reporting to EC</t>
  </si>
  <si>
    <t>Analysis of the occurence of waste from tobacco products with filters in littering and municipal waste in municipalities, 2021-2022</t>
  </si>
  <si>
    <t>Conversion factors are not specified for the purposes of the EPR system.</t>
  </si>
  <si>
    <t>The analyses were carried out in municipalities, which were divided into categories according to population size. In each municipality, samples of street litter (dry and wet cleaning) and samples of waste from litter bins in selected types of public spaces  were collected during the littering and non-littering seasons. The weight, volume fraction, and number of pieces were determined in the samples according to the materials. The weight was measured as the total weight of cigarette butts in the waste.</t>
  </si>
  <si>
    <t xml:space="preserve">humidity and contaminants were not taken into account. </t>
  </si>
  <si>
    <t>Czech Environmental Information Agency</t>
  </si>
  <si>
    <t xml:space="preserve">collecting, processing data, evaluating </t>
  </si>
  <si>
    <t xml:space="preserve">The final value is based on analysing a series of measurements of cigarette butts in municipal waste samples. It is, ultimately, a qualified estimate and therefore there certainly are some accuracy issues involved. To minimize these issues, PRO repeats the measurements periodically each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</si>
</sst>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6">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
      <left style="medium">
        <color theme="0"/>
      </left>
      <right style="thin">
        <color theme="0"/>
      </right>
      <top style="thin">
        <color theme="0"/>
      </top>
      <bottom/>
      <diagonal/>
    </border>
    <border>
      <left style="medium">
        <color theme="0"/>
      </left>
      <right style="thin">
        <color theme="0"/>
      </right>
      <top/>
      <bottom style="thin">
        <color theme="0"/>
      </bottom>
      <diagonal/>
    </border>
  </borders>
  <cellStyleXfs count="4">
    <xf numFmtId="0" fontId="0" fillId="0" borderId="0"/>
    <xf numFmtId="0" fontId="4" fillId="2" borderId="1" applyNumberFormat="0" applyAlignment="0" applyProtection="0"/>
    <xf numFmtId="0" fontId="3" fillId="3" borderId="2" applyNumberFormat="0" applyFont="0" applyAlignment="0" applyProtection="0"/>
    <xf numFmtId="0" fontId="2" fillId="0" borderId="0"/>
  </cellStyleXfs>
  <cellXfs count="101">
    <xf numFmtId="0" fontId="0" fillId="0" borderId="0" xfId="0"/>
    <xf numFmtId="49" fontId="0" fillId="0" borderId="4" xfId="0" applyNumberFormat="1" applyBorder="1"/>
    <xf numFmtId="49" fontId="15" fillId="9" borderId="7" xfId="0" applyNumberFormat="1" applyFont="1" applyFill="1" applyBorder="1" applyAlignment="1">
      <alignment vertical="top" wrapText="1"/>
    </xf>
    <xf numFmtId="2" fontId="11" fillId="4" borderId="7" xfId="0" applyNumberFormat="1" applyFont="1" applyFill="1" applyBorder="1" applyAlignment="1" applyProtection="1">
      <alignment horizontal="left" vertical="center" wrapText="1"/>
      <protection locked="0"/>
    </xf>
    <xf numFmtId="0" fontId="7" fillId="10" borderId="0" xfId="0" applyFont="1" applyFill="1"/>
    <xf numFmtId="0" fontId="11" fillId="0" borderId="0" xfId="0" applyFont="1"/>
    <xf numFmtId="49" fontId="5"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9" fillId="14" borderId="12" xfId="0" applyFont="1" applyFill="1" applyBorder="1" applyAlignment="1">
      <alignment horizontal="left" vertical="center"/>
    </xf>
    <xf numFmtId="0" fontId="19" fillId="15" borderId="13" xfId="0" applyFont="1" applyFill="1" applyBorder="1" applyAlignment="1">
      <alignment horizontal="left" vertical="center" wrapText="1"/>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8" fillId="13" borderId="17" xfId="0" applyFont="1" applyFill="1" applyBorder="1" applyAlignment="1">
      <alignment horizontal="left" vertical="center" wrapText="1"/>
    </xf>
    <xf numFmtId="0" fontId="19" fillId="17" borderId="20" xfId="0" applyFont="1" applyFill="1" applyBorder="1" applyAlignment="1">
      <alignment horizontal="left" vertical="center" wrapText="1"/>
    </xf>
    <xf numFmtId="1" fontId="19" fillId="16" borderId="19" xfId="0" applyNumberFormat="1" applyFont="1" applyFill="1" applyBorder="1" applyAlignment="1">
      <alignment horizontal="left" vertical="center"/>
    </xf>
    <xf numFmtId="49" fontId="16" fillId="11" borderId="22" xfId="0" applyNumberFormat="1" applyFont="1" applyFill="1" applyBorder="1" applyAlignment="1">
      <alignment horizontal="left" vertical="center" wrapText="1"/>
    </xf>
    <xf numFmtId="49" fontId="16"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21" fillId="10" borderId="23" xfId="0" applyNumberFormat="1" applyFont="1" applyFill="1" applyBorder="1" applyAlignment="1">
      <alignment horizontal="center" vertical="center" wrapText="1"/>
    </xf>
    <xf numFmtId="49" fontId="5"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9" fillId="16" borderId="25" xfId="0" applyNumberFormat="1" applyFont="1" applyFill="1" applyBorder="1" applyAlignment="1">
      <alignment horizontal="left" vertical="center"/>
    </xf>
    <xf numFmtId="0" fontId="18"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6"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8" fillId="13" borderId="17" xfId="0" applyFont="1" applyFill="1" applyBorder="1" applyAlignment="1">
      <alignment vertical="center" wrapText="1"/>
    </xf>
    <xf numFmtId="0" fontId="18" fillId="13" borderId="17" xfId="0" applyFont="1" applyFill="1" applyBorder="1" applyAlignment="1">
      <alignment horizontal="center" vertical="center" wrapText="1"/>
    </xf>
    <xf numFmtId="0" fontId="18" fillId="13" borderId="21" xfId="0" applyFont="1" applyFill="1" applyBorder="1" applyAlignment="1">
      <alignment vertical="center" wrapText="1"/>
    </xf>
    <xf numFmtId="0" fontId="6" fillId="20" borderId="3" xfId="0" applyFont="1" applyFill="1" applyBorder="1" applyAlignment="1">
      <alignment horizontal="center" vertical="center"/>
    </xf>
    <xf numFmtId="0" fontId="6" fillId="21" borderId="3" xfId="0" applyFont="1" applyFill="1" applyBorder="1"/>
    <xf numFmtId="0" fontId="11" fillId="21" borderId="3" xfId="0" applyFont="1" applyFill="1" applyBorder="1" applyAlignment="1">
      <alignment wrapText="1"/>
    </xf>
    <xf numFmtId="49" fontId="16" fillId="11" borderId="23" xfId="0" quotePrefix="1" applyNumberFormat="1" applyFont="1" applyFill="1" applyBorder="1" applyAlignment="1">
      <alignment horizontal="center" vertical="center" wrapText="1"/>
    </xf>
    <xf numFmtId="0" fontId="23" fillId="21" borderId="41" xfId="0" applyFont="1" applyFill="1" applyBorder="1"/>
    <xf numFmtId="49" fontId="19"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11" fillId="4" borderId="43" xfId="0" applyNumberFormat="1" applyFont="1" applyFill="1" applyBorder="1" applyAlignment="1" applyProtection="1">
      <alignment horizontal="left" vertical="center" wrapText="1"/>
      <protection locked="0"/>
    </xf>
    <xf numFmtId="2" fontId="11" fillId="8" borderId="43" xfId="0" applyNumberFormat="1" applyFont="1" applyFill="1" applyBorder="1" applyAlignment="1" applyProtection="1">
      <alignment horizontal="left" vertical="center" wrapText="1"/>
      <protection locked="0"/>
    </xf>
    <xf numFmtId="0" fontId="0" fillId="0" borderId="3" xfId="0" applyBorder="1"/>
    <xf numFmtId="0" fontId="19" fillId="15" borderId="20" xfId="0" applyFont="1" applyFill="1" applyBorder="1" applyAlignment="1" applyProtection="1">
      <alignment horizontal="left" vertical="center" wrapText="1"/>
      <protection locked="0"/>
    </xf>
    <xf numFmtId="0" fontId="19" fillId="14" borderId="20" xfId="0" applyFont="1" applyFill="1" applyBorder="1" applyAlignment="1" applyProtection="1">
      <alignment horizontal="center" vertical="center" wrapText="1"/>
      <protection locked="0"/>
    </xf>
    <xf numFmtId="0" fontId="19" fillId="14" borderId="21" xfId="0" applyFont="1" applyFill="1" applyBorder="1" applyAlignment="1" applyProtection="1">
      <alignment horizontal="center" vertical="center" wrapText="1"/>
      <protection locked="0"/>
    </xf>
    <xf numFmtId="0" fontId="19"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4" fillId="22" borderId="31" xfId="0" applyNumberFormat="1" applyFont="1" applyFill="1" applyBorder="1" applyAlignment="1">
      <alignment horizontal="center" vertical="center" wrapText="1"/>
    </xf>
    <xf numFmtId="49" fontId="8"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 fillId="4" borderId="3" xfId="3" applyNumberFormat="1" applyFont="1" applyFill="1" applyBorder="1" applyAlignment="1" applyProtection="1">
      <alignment vertical="center" wrapText="1"/>
      <protection locked="0"/>
    </xf>
    <xf numFmtId="0" fontId="18" fillId="13" borderId="11" xfId="0" applyFont="1" applyFill="1" applyBorder="1" applyAlignment="1">
      <alignment horizontal="left" vertical="center" wrapText="1"/>
    </xf>
    <xf numFmtId="0" fontId="18" fillId="13" borderId="16" xfId="0" applyFont="1" applyFill="1" applyBorder="1" applyAlignment="1">
      <alignment horizontal="left" vertical="center" wrapText="1"/>
    </xf>
    <xf numFmtId="49" fontId="14" fillId="22" borderId="26" xfId="0" applyNumberFormat="1" applyFont="1" applyFill="1" applyBorder="1" applyAlignment="1">
      <alignment horizontal="center" vertical="center" wrapText="1"/>
    </xf>
    <xf numFmtId="49" fontId="14" fillId="22" borderId="12" xfId="0" applyNumberFormat="1" applyFont="1" applyFill="1" applyBorder="1" applyAlignment="1">
      <alignment horizontal="center" vertical="center" wrapText="1"/>
    </xf>
    <xf numFmtId="49" fontId="21" fillId="10" borderId="0" xfId="0" applyNumberFormat="1" applyFont="1" applyFill="1" applyAlignment="1">
      <alignment horizontal="center" vertical="center" wrapText="1"/>
    </xf>
    <xf numFmtId="49" fontId="8" fillId="22" borderId="28" xfId="0" applyNumberFormat="1" applyFont="1" applyFill="1" applyBorder="1" applyAlignment="1">
      <alignment horizontal="center" vertical="center" wrapText="1"/>
    </xf>
    <xf numFmtId="49" fontId="8" fillId="22" borderId="13" xfId="0" applyNumberFormat="1" applyFont="1" applyFill="1" applyBorder="1" applyAlignment="1">
      <alignment horizontal="center" vertical="center" wrapText="1"/>
    </xf>
    <xf numFmtId="0" fontId="3" fillId="21" borderId="1" xfId="1" applyFont="1" applyFill="1" applyAlignment="1">
      <alignment horizontal="left" vertical="center" wrapText="1"/>
    </xf>
    <xf numFmtId="0" fontId="6" fillId="19" borderId="3" xfId="0" applyFont="1" applyFill="1" applyBorder="1" applyAlignment="1">
      <alignment horizontal="center" vertical="center"/>
    </xf>
    <xf numFmtId="0" fontId="8" fillId="4" borderId="0" xfId="0" applyFont="1" applyFill="1" applyAlignment="1">
      <alignment horizontal="center" vertical="center" wrapText="1"/>
    </xf>
    <xf numFmtId="0" fontId="6" fillId="5" borderId="0" xfId="0" applyFont="1" applyFill="1" applyAlignment="1">
      <alignment horizontal="left" vertical="center" wrapText="1"/>
    </xf>
    <xf numFmtId="0" fontId="9" fillId="6" borderId="0" xfId="0" applyFont="1" applyFill="1" applyAlignment="1">
      <alignment horizontal="center" vertical="center" wrapText="1"/>
    </xf>
    <xf numFmtId="0" fontId="0" fillId="21" borderId="2" xfId="2" applyFont="1" applyFill="1" applyAlignment="1">
      <alignment horizontal="left" vertical="center" wrapText="1"/>
    </xf>
    <xf numFmtId="49" fontId="16" fillId="11" borderId="9" xfId="0" applyNumberFormat="1" applyFont="1" applyFill="1" applyBorder="1" applyAlignment="1">
      <alignment horizontal="center" vertical="center" wrapText="1"/>
    </xf>
    <xf numFmtId="49" fontId="16" fillId="11" borderId="0" xfId="0" applyNumberFormat="1" applyFont="1" applyFill="1" applyAlignment="1">
      <alignment horizontal="center" vertical="center" wrapText="1"/>
    </xf>
    <xf numFmtId="49" fontId="5" fillId="7" borderId="5" xfId="0" applyNumberFormat="1" applyFont="1" applyFill="1" applyBorder="1" applyAlignment="1">
      <alignment horizontal="center" vertical="center" wrapText="1"/>
    </xf>
    <xf numFmtId="49" fontId="5"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8" fillId="22" borderId="29" xfId="0" applyNumberFormat="1" applyFont="1" applyFill="1" applyBorder="1" applyAlignment="1">
      <alignment horizontal="center" vertical="center" wrapText="1"/>
    </xf>
    <xf numFmtId="49" fontId="14" fillId="22" borderId="27" xfId="0" applyNumberFormat="1" applyFont="1" applyFill="1" applyBorder="1" applyAlignment="1">
      <alignment horizontal="center" vertical="center" wrapText="1"/>
    </xf>
    <xf numFmtId="49" fontId="16" fillId="10" borderId="0" xfId="0" applyNumberFormat="1" applyFont="1" applyFill="1" applyAlignment="1">
      <alignment horizontal="center" vertical="center" wrapText="1"/>
    </xf>
    <xf numFmtId="49" fontId="24" fillId="11" borderId="36" xfId="0" applyNumberFormat="1" applyFont="1" applyFill="1" applyBorder="1" applyAlignment="1">
      <alignment horizontal="center" vertical="center" wrapText="1"/>
    </xf>
    <xf numFmtId="49" fontId="24" fillId="11" borderId="0" xfId="0" applyNumberFormat="1" applyFont="1" applyFill="1" applyAlignment="1">
      <alignment horizontal="center" vertical="center" wrapText="1"/>
    </xf>
    <xf numFmtId="49" fontId="22" fillId="10" borderId="0" xfId="0" applyNumberFormat="1" applyFont="1" applyFill="1" applyAlignment="1">
      <alignment horizontal="center" vertical="center" wrapText="1"/>
    </xf>
    <xf numFmtId="0" fontId="2" fillId="8" borderId="44" xfId="3" applyFill="1" applyBorder="1" applyAlignment="1" applyProtection="1">
      <alignment horizontal="left" vertical="center" wrapText="1"/>
      <protection locked="0"/>
    </xf>
    <xf numFmtId="0" fontId="2" fillId="8" borderId="45" xfId="3" applyFill="1" applyBorder="1" applyAlignment="1" applyProtection="1">
      <alignment horizontal="left" vertical="center" wrapText="1"/>
      <protection locked="0"/>
    </xf>
    <xf numFmtId="0" fontId="18" fillId="13" borderId="26" xfId="0" applyFont="1" applyFill="1" applyBorder="1" applyAlignment="1">
      <alignment horizontal="left" vertical="center" wrapText="1"/>
    </xf>
    <xf numFmtId="0" fontId="18" fillId="13" borderId="28" xfId="0" applyFont="1" applyFill="1" applyBorder="1" applyAlignment="1">
      <alignment horizontal="left" vertical="center" wrapText="1"/>
    </xf>
    <xf numFmtId="49" fontId="21" fillId="10" borderId="33" xfId="0" applyNumberFormat="1" applyFont="1" applyFill="1" applyBorder="1" applyAlignment="1">
      <alignment horizontal="center" vertical="center" wrapText="1"/>
    </xf>
    <xf numFmtId="49" fontId="21" fillId="10" borderId="34" xfId="0" applyNumberFormat="1" applyFont="1" applyFill="1" applyBorder="1" applyAlignment="1">
      <alignment horizontal="center" vertical="center" wrapText="1"/>
    </xf>
    <xf numFmtId="49" fontId="20" fillId="11" borderId="35" xfId="0" quotePrefix="1" applyNumberFormat="1" applyFont="1" applyFill="1" applyBorder="1" applyAlignment="1">
      <alignment horizontal="center" vertical="center" wrapText="1"/>
    </xf>
    <xf numFmtId="49" fontId="20" fillId="11" borderId="18" xfId="0" quotePrefix="1" applyNumberFormat="1" applyFont="1" applyFill="1" applyBorder="1" applyAlignment="1">
      <alignment horizontal="center" vertical="center" wrapText="1"/>
    </xf>
    <xf numFmtId="49" fontId="14" fillId="22" borderId="26" xfId="0" applyNumberFormat="1" applyFont="1" applyFill="1" applyBorder="1" applyAlignment="1">
      <alignment horizontal="center" vertical="center"/>
    </xf>
    <xf numFmtId="49" fontId="14" fillId="22" borderId="27" xfId="0" applyNumberFormat="1" applyFont="1" applyFill="1" applyBorder="1" applyAlignment="1">
      <alignment horizontal="center" vertical="center"/>
    </xf>
    <xf numFmtId="49" fontId="14" fillId="22" borderId="12" xfId="0" applyNumberFormat="1" applyFont="1" applyFill="1" applyBorder="1" applyAlignment="1">
      <alignment horizontal="center" vertical="center"/>
    </xf>
    <xf numFmtId="49" fontId="8" fillId="22" borderId="28" xfId="0" applyNumberFormat="1" applyFont="1" applyFill="1" applyBorder="1" applyAlignment="1">
      <alignment horizontal="center" vertical="center"/>
    </xf>
    <xf numFmtId="49" fontId="8" fillId="22" borderId="29" xfId="0" applyNumberFormat="1" applyFont="1" applyFill="1" applyBorder="1" applyAlignment="1">
      <alignment horizontal="center" vertical="center"/>
    </xf>
    <xf numFmtId="49" fontId="8" fillId="22" borderId="13" xfId="0" applyNumberFormat="1" applyFont="1" applyFill="1" applyBorder="1" applyAlignment="1">
      <alignment horizontal="center" vertical="center"/>
    </xf>
    <xf numFmtId="0" fontId="19" fillId="14" borderId="21" xfId="0" applyFont="1" applyFill="1" applyBorder="1" applyAlignment="1" applyProtection="1">
      <alignment horizontal="center" vertical="center" wrapText="1"/>
      <protection locked="0"/>
    </xf>
    <xf numFmtId="0" fontId="19" fillId="14" borderId="18" xfId="0" applyFont="1" applyFill="1" applyBorder="1" applyAlignment="1" applyProtection="1">
      <alignment horizontal="center" vertical="center" wrapText="1"/>
      <protection locked="0"/>
    </xf>
    <xf numFmtId="49" fontId="21" fillId="10" borderId="37" xfId="0" applyNumberFormat="1" applyFont="1" applyFill="1" applyBorder="1" applyAlignment="1">
      <alignment horizontal="center" vertical="center" wrapText="1"/>
    </xf>
    <xf numFmtId="49" fontId="21" fillId="10" borderId="38" xfId="0" applyNumberFormat="1" applyFont="1" applyFill="1" applyBorder="1" applyAlignment="1">
      <alignment horizontal="center" vertical="center" wrapText="1"/>
    </xf>
    <xf numFmtId="49" fontId="20" fillId="11" borderId="39" xfId="0" quotePrefix="1" applyNumberFormat="1" applyFont="1" applyFill="1" applyBorder="1" applyAlignment="1">
      <alignment horizontal="center" vertical="center" wrapText="1"/>
    </xf>
    <xf numFmtId="49" fontId="20" fillId="11" borderId="40" xfId="0" quotePrefix="1" applyNumberFormat="1" applyFont="1" applyFill="1" applyBorder="1" applyAlignment="1">
      <alignment horizontal="center" vertical="center" wrapText="1"/>
    </xf>
    <xf numFmtId="0" fontId="19" fillId="15" borderId="21" xfId="0" applyFont="1" applyFill="1" applyBorder="1" applyAlignment="1" applyProtection="1">
      <alignment horizontal="center" vertical="center" wrapText="1"/>
      <protection locked="0"/>
    </xf>
    <xf numFmtId="0" fontId="19" fillId="15" borderId="18" xfId="0" applyFont="1" applyFill="1" applyBorder="1" applyAlignment="1" applyProtection="1">
      <alignment horizontal="center" vertical="center" wrapText="1"/>
      <protection locked="0"/>
    </xf>
  </cellXfs>
  <cellStyles count="4">
    <cellStyle name="Input" xfId="1" builtinId="20"/>
    <cellStyle name="Normal" xfId="0" builtinId="0"/>
    <cellStyle name="Normální 2" xfId="3" xr:uid="{84530400-9DAD-49FD-BA6E-56CED8DF3369}"/>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topLeftCell="A10"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1" t="s">
        <v>0</v>
      </c>
      <c r="C2" s="61"/>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2" t="s">
        <v>1</v>
      </c>
      <c r="C3" s="6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3" t="s">
        <v>2</v>
      </c>
      <c r="C4" s="63"/>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0" t="s">
        <v>3</v>
      </c>
      <c r="C6" s="60"/>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4" t="s">
        <v>4</v>
      </c>
      <c r="C7" s="64"/>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0" t="s">
        <v>5</v>
      </c>
      <c r="C9" s="60"/>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9" t="s">
        <v>6</v>
      </c>
      <c r="C10" s="59"/>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0" t="s">
        <v>7</v>
      </c>
      <c r="C12" s="60"/>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topLeftCell="A8" workbookViewId="0">
      <selection activeCell="E8" sqref="E8"/>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7" t="s">
        <v>16</v>
      </c>
      <c r="E2" s="69" t="s">
        <v>17</v>
      </c>
      <c r="F2" s="70"/>
      <c r="G2" s="70"/>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8"/>
      <c r="E3" s="71" t="s">
        <v>18</v>
      </c>
      <c r="F3" s="72"/>
      <c r="G3" s="7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4" t="s">
        <v>19</v>
      </c>
      <c r="E5" s="74"/>
      <c r="F5" s="74"/>
      <c r="G5" s="55"/>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7" t="s">
        <v>20</v>
      </c>
      <c r="E6" s="73"/>
      <c r="F6" s="73"/>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73</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5" t="s">
        <v>99</v>
      </c>
      <c r="E11" s="66"/>
      <c r="F11" s="66"/>
      <c r="G11" s="66"/>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Czechia</v>
      </c>
      <c r="C13" s="38">
        <f>$E$9</f>
        <v>2023</v>
      </c>
      <c r="D13" s="39" t="s">
        <v>27</v>
      </c>
      <c r="E13" s="40">
        <v>76</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O20" sqref="O20"/>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2"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3"/>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4" t="s">
        <v>19</v>
      </c>
      <c r="E5" s="55"/>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7"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6" t="s">
        <v>107</v>
      </c>
      <c r="E8" s="56"/>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Czechia</v>
      </c>
      <c r="C9" s="14">
        <f>'Waste tobacco products collect.'!$E$9</f>
        <v>2023</v>
      </c>
      <c r="D9" s="13" t="s">
        <v>30</v>
      </c>
      <c r="E9" s="14" t="str">
        <f>IF('Waste tobacco products collect.'!$E$8="&lt; Please select &gt;","&lt; Please select in sheet ''Waste tobacco products collect'' &gt;",'Waste tobacco products collect.'!$E$8)</f>
        <v>Czechia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Czechia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Czechia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Czechia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Czechia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Czechia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Czechia</v>
      </c>
      <c r="C15" s="14">
        <f>'Waste tobacco products collect.'!$E$9</f>
        <v>2023</v>
      </c>
      <c r="D15" s="13" t="s">
        <v>36</v>
      </c>
      <c r="E15" s="47">
        <v>45896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Czechia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Czechia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56" t="s">
        <v>108</v>
      </c>
      <c r="E20" s="56"/>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Czechia</v>
      </c>
      <c r="C22" s="14">
        <f>'Waste tobacco products collect.'!$E$9</f>
        <v>2023</v>
      </c>
      <c r="D22" s="17" t="s">
        <v>115</v>
      </c>
      <c r="E22" s="17" t="s">
        <v>121</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Czechia</v>
      </c>
      <c r="C23" s="14">
        <f>'Waste tobacco products collect.'!$E$9</f>
        <v>2023</v>
      </c>
      <c r="D23" s="18" t="s">
        <v>116</v>
      </c>
      <c r="E23" s="18" t="s">
        <v>118</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Czechia</v>
      </c>
      <c r="C24" s="14">
        <f>'Waste tobacco products collect.'!$E$9</f>
        <v>2023</v>
      </c>
      <c r="D24" s="18" t="s">
        <v>126</v>
      </c>
      <c r="E24" s="18" t="s">
        <v>127</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Czechia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Czechia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Czechia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11" workbookViewId="0">
      <selection activeCell="F19" sqref="F19"/>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2"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3"/>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4" t="s">
        <v>19</v>
      </c>
      <c r="E6" s="74"/>
      <c r="F6" s="55"/>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7" t="s">
        <v>29</v>
      </c>
      <c r="E7" s="73"/>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56" t="s">
        <v>109</v>
      </c>
      <c r="E10" s="56"/>
      <c r="F10" s="56"/>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8" t="s">
        <v>41</v>
      </c>
      <c r="E11" s="78"/>
      <c r="F11" s="78"/>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5" t="s">
        <v>42</v>
      </c>
      <c r="E13" s="75"/>
      <c r="F13" s="75"/>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7" t="s">
        <v>43</v>
      </c>
      <c r="E14" s="77"/>
      <c r="F14" s="77"/>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7" t="s">
        <v>44</v>
      </c>
      <c r="E15" s="77"/>
      <c r="F15" s="77"/>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7" t="s">
        <v>45</v>
      </c>
      <c r="E16" s="77"/>
      <c r="F16" s="77"/>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88.5" x14ac:dyDescent="0.35">
      <c r="A19" s="42"/>
      <c r="B19" s="22" t="str">
        <f>IF('Waste tobacco products collect.'!$E$8="&lt; Please select &gt;","&lt; Not selected &gt;",'Waste tobacco products collect.'!$E$8)</f>
        <v>Czechia</v>
      </c>
      <c r="C19" s="22">
        <f>'Waste tobacco products collect.'!$E$9</f>
        <v>2023</v>
      </c>
      <c r="D19" s="50" t="s">
        <v>122</v>
      </c>
      <c r="E19" s="51" t="s">
        <v>124</v>
      </c>
      <c r="F19" s="50" t="s">
        <v>119</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29" x14ac:dyDescent="0.35">
      <c r="A20" s="42"/>
      <c r="B20" s="14" t="str">
        <f>IF('Waste tobacco products collect.'!$E$8="&lt; Please select &gt;","&lt; Not selected &gt;",'Waste tobacco products collect.'!$E$8)</f>
        <v>Czechia</v>
      </c>
      <c r="C20" s="14">
        <f>'Waste tobacco products collect.'!$E$9</f>
        <v>2023</v>
      </c>
      <c r="D20" s="24"/>
      <c r="E20" s="24" t="s">
        <v>125</v>
      </c>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Czechia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5" t="s">
        <v>50</v>
      </c>
      <c r="E23" s="75"/>
      <c r="F23" s="7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7" t="s">
        <v>51</v>
      </c>
      <c r="E24" s="77"/>
      <c r="F24" s="7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7" t="s">
        <v>52</v>
      </c>
      <c r="E25" s="77"/>
      <c r="F25" s="7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7" t="s">
        <v>53</v>
      </c>
      <c r="E26" s="77"/>
      <c r="F26" s="77"/>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Czechia</v>
      </c>
      <c r="C28" s="22">
        <f>'Waste tobacco products collect.'!$E$9</f>
        <v>2023</v>
      </c>
      <c r="D28" s="7" t="s">
        <v>56</v>
      </c>
      <c r="E28" s="79" t="s">
        <v>123</v>
      </c>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Czechia</v>
      </c>
      <c r="C29" s="14">
        <f>'Waste tobacco products collect.'!$E$9</f>
        <v>2023</v>
      </c>
      <c r="D29" s="7" t="s">
        <v>56</v>
      </c>
      <c r="E29" s="80"/>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Czechia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5">
    <mergeCell ref="E28:E29"/>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A7" workbookViewId="0">
      <selection activeCell="D13" sqref="D13"/>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1"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2"/>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43.5" x14ac:dyDescent="0.35">
      <c r="A11" s="42"/>
      <c r="B11" s="14" t="str">
        <f>IF('Waste tobacco products collect.'!$E$8="&lt; Please select &gt;","&lt; Not selected &gt;",'Waste tobacco products collect.'!$E$8)</f>
        <v>Czechia</v>
      </c>
      <c r="C11" s="14">
        <f>'Waste tobacco products collect.'!$E$9</f>
        <v>2023</v>
      </c>
      <c r="D11" s="50" t="s">
        <v>120</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Czechia</v>
      </c>
      <c r="C12" s="14">
        <f>'Waste tobacco products collect.'!$E$9</f>
        <v>2023</v>
      </c>
      <c r="D12" s="24" t="s">
        <v>128</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Czechia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Czechia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Czechia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Czechia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Czechia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xWindow="1120" yWindow="464"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3" zoomScale="80" zoomScaleNormal="80" workbookViewId="0">
      <selection activeCell="D25" sqref="D25:F2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1"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2"/>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7" t="s">
        <v>19</v>
      </c>
      <c r="E6" s="88"/>
      <c r="F6" s="89"/>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0" t="s">
        <v>29</v>
      </c>
      <c r="E7" s="91"/>
      <c r="F7" s="9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3" t="s">
        <v>111</v>
      </c>
      <c r="E11" s="84"/>
      <c r="F11" s="84"/>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5" t="s">
        <v>58</v>
      </c>
      <c r="E12" s="86"/>
      <c r="F12" s="86"/>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Czechia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Czechia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Czechia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Czechia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Czechia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Czechia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5" t="s">
        <v>112</v>
      </c>
      <c r="E23" s="96"/>
      <c r="F23" s="96"/>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7" t="s">
        <v>61</v>
      </c>
      <c r="E24" s="98"/>
      <c r="F24" s="98"/>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Czechia</v>
      </c>
      <c r="C25" s="14">
        <f>'Waste tobacco products collect.'!$E$9</f>
        <v>2023</v>
      </c>
      <c r="D25" s="99" t="s">
        <v>117</v>
      </c>
      <c r="E25" s="100"/>
      <c r="F25" s="100"/>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Czechia</v>
      </c>
      <c r="C26" s="14">
        <f>'Waste tobacco products collect.'!$E$9</f>
        <v>2023</v>
      </c>
      <c r="D26" s="93"/>
      <c r="E26" s="94"/>
      <c r="F26" s="94"/>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Czechia</v>
      </c>
      <c r="C27" s="14">
        <f>'Waste tobacco products collect.'!$E$9</f>
        <v>2023</v>
      </c>
      <c r="D27" s="93"/>
      <c r="E27" s="94"/>
      <c r="F27" s="94"/>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Czechia</v>
      </c>
      <c r="C28" s="14">
        <f>'Waste tobacco products collect.'!$E$9</f>
        <v>2023</v>
      </c>
      <c r="D28" s="93"/>
      <c r="E28" s="94"/>
      <c r="F28" s="9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Czechia</v>
      </c>
      <c r="C29" s="14">
        <f>'Waste tobacco products collect.'!$E$9</f>
        <v>2023</v>
      </c>
      <c r="D29" s="93"/>
      <c r="E29" s="94"/>
      <c r="F29" s="9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xWindow="1179" yWindow="781"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1179" yWindow="781"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6EAB68-7EF0-484C-9BC7-7A451E3D8DFF}"/>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2026-03-26T14:31:37Z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